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748_29 OB příprava 12_2024\Přílohy VZD\"/>
    </mc:Choice>
  </mc:AlternateContent>
  <xr:revisionPtr revIDLastSave="0" documentId="13_ncr:1_{7157AC60-6BE3-4508-9321-16FB972E3F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<sst xmlns="http://schemas.openxmlformats.org/spreadsheetml/2006/main" count="695" uniqueCount="373">
  <si>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</si>
  <si>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</si>
  <si>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</si>
  <si>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</si>
  <si>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</si>
  <si>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</si>
  <si>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</si>
  <si>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</si>
  <si>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</si>
  <si>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</si>
  <si>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</si>
  <si>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</si>
  <si>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</si>
  <si>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</si>
  <si>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</si>
  <si>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</si>
  <si>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</si>
  <si>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</si>
  <si>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</si>
  <si>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</si>
  <si>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</si>
  <si>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</si>
  <si>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</si>
  <si>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</si>
  <si>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</si>
  <si>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</si>
  <si>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</si>
  <si>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</si>
  <si>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</si>
  <si>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</si>
  <si>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</si>
  <si>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</si>
  <si>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</si>
  <si>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</si>
  <si>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</si>
  <si>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</si>
  <si>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</si>
  <si>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</si>
  <si>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</si>
  <si>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</si>
  <si>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</si>
  <si>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</si>
  <si>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</si>
  <si>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</si>
  <si>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</si>
  <si>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</si>
  <si>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</si>
  <si>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</si>
  <si>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</si>
  <si>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</si>
  <si>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</si>
  <si>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</si>
  <si>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</si>
  <si>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</si>
  <si>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</si>
  <si>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</si>
  <si>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</si>
  <si>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</si>
  <si>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</si>
  <si>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</si>
  <si>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</si>
  <si>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</si>
  <si>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</si>
  <si>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</si>
  <si>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</si>
  <si>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</si>
  <si>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</si>
  <si>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</si>
  <si>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</si>
  <si>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</si>
  <si>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</si>
  <si>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</si>
  <si>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</si>
  <si>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</si>
  <si>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</si>
  <si>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</si>
  <si>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</si>
  <si>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</si>
  <si>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</si>
  <si>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</si>
  <si>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</si>
  <si>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</si>
  <si>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</si>
  <si>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</si>
  <si>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</si>
  <si>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</si>
  <si>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</si>
  <si>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</si>
  <si>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</si>
  <si>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</si>
  <si>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</si>
  <si>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</si>
  <si>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</si>
  <si>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</si>
  <si>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</si>
  <si>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</si>
  <si>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</si>
  <si>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</si>
  <si>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</si>
  <si>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</si>
  <si>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</si>
  <si>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</si>
  <si>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</si>
  <si>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</si>
  <si>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</si>
  <si>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</si>
  <si>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</si>
  <si>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</si>
  <si>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</si>
  <si>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</si>
  <si>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</si>
  <si>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</si>
  <si>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</si>
  <si>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</si>
  <si>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</si>
  <si>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</si>
  <si>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</si>
  <si>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</si>
  <si>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</si>
  <si>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</si>
  <si>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</si>
  <si>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</si>
  <si>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</si>
  <si>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</si>
  <si>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</si>
  <si>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</si>
  <si>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</si>
  <si>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</si>
  <si>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</si>
  <si>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</si>
  <si>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</si>
  <si>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</si>
  <si>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</si>
  <si>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</si>
  <si>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</si>
  <si>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</si>
  <si>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</si>
  <si>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</si>
  <si>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</si>
  <si>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</si>
  <si>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</si>
  <si>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</si>
  <si>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</si>
  <si>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</si>
  <si>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</si>
  <si>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</si>
  <si>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</si>
  <si>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</si>
  <si>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</si>
  <si>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</si>
  <si>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</si>
  <si>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</si>
  <si>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</si>
  <si>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</si>
  <si>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</si>
  <si>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</si>
  <si>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</si>
  <si>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</si>
  <si>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</si>
  <si>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</si>
  <si>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</si>
  <si>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</si>
  <si>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</si>
  <si>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</si>
  <si>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</si>
  <si>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</si>
  <si>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</si>
  <si>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</si>
  <si>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</si>
  <si>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</si>
  <si>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</si>
  <si>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</si>
  <si>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</si>
  <si>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</si>
  <si>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</si>
  <si>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</si>
  <si>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</si>
  <si>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</si>
  <si>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</si>
  <si>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</si>
  <si>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</si>
  <si>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</si>
  <si>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</si>
  <si>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</si>
  <si>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</si>
  <si>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</si>
  <si>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</si>
  <si>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</si>
  <si>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</si>
  <si>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</si>
  <si>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</si>
  <si>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</si>
  <si>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</si>
  <si>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</si>
  <si>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</si>
  <si>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</si>
  <si>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</si>
  <si>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</si>
  <si>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</si>
  <si>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</si>
  <si>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</si>
  <si>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</si>
  <si>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</si>
  <si>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</si>
  <si>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</si>
  <si>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</si>
  <si>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</si>
  <si>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</si>
  <si>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</si>
  <si>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</si>
  <si>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</si>
  <si>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</si>
  <si>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</si>
  <si>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</si>
  <si>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</si>
  <si>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</si>
  <si>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</si>
  <si>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</si>
  <si>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</si>
  <si>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</si>
  <si>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</si>
  <si>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</si>
  <si>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</si>
  <si>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</si>
  <si>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</si>
  <si>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</si>
  <si>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</si>
  <si>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</si>
  <si>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</si>
  <si>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</si>
  <si>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</si>
  <si>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</si>
  <si>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</si>
  <si>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</si>
  <si>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</si>
  <si>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</si>
  <si>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</si>
  <si>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</si>
  <si>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</si>
  <si>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</si>
  <si>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</si>
  <si>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</si>
  <si>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</si>
  <si>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</si>
  <si>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</si>
  <si>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</si>
  <si>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</si>
  <si>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</si>
  <si>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</si>
  <si>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</si>
  <si>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</si>
  <si>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</si>
  <si>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</si>
  <si>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</si>
  <si>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</si>
  <si>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</si>
  <si>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</si>
  <si>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</si>
  <si>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</si>
  <si>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</si>
  <si>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</si>
  <si>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</si>
  <si>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</si>
  <si>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</si>
  <si>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</si>
  <si>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</si>
  <si>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</si>
  <si>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</si>
  <si>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</si>
  <si>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</si>
  <si>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</si>
  <si>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</si>
  <si>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</si>
  <si>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</si>
  <si>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</si>
  <si>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</si>
  <si>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</si>
  <si>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</si>
  <si>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</si>
  <si>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</si>
  <si>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</si>
  <si>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</si>
  <si>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</si>
  <si>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</si>
  <si>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</si>
  <si>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</si>
  <si>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</si>
  <si>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</si>
  <si>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</si>
  <si>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</si>
  <si>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</si>
  <si>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</si>
  <si>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</si>
  <si>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</si>
  <si>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</si>
  <si>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</si>
  <si>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</si>
  <si>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</si>
  <si>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</si>
  <si>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</si>
  <si>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</si>
  <si>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</si>
  <si>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</si>
  <si>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</si>
  <si>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</si>
  <si>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</si>
  <si>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</si>
  <si>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</si>
  <si>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</si>
  <si>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</si>
  <si>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</si>
  <si>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</si>
  <si>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</si>
  <si>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</si>
  <si>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</si>
  <si>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</si>
  <si>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</si>
  <si>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</si>
  <si>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</si>
  <si>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</si>
  <si>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</si>
  <si>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</si>
  <si>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</si>
  <si>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</si>
  <si>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</si>
  <si>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</si>
  <si>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</si>
  <si>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</si>
  <si>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</si>
  <si>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</si>
  <si>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</si>
  <si>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</si>
  <si>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</si>
  <si>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</si>
  <si>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</si>
  <si>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</si>
  <si>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</si>
  <si>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</si>
  <si>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</si>
  <si>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</si>
  <si>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</si>
  <si>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</si>
  <si>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</si>
  <si>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</si>
  <si>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</si>
  <si>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</si>
  <si>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</si>
  <si>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</si>
  <si>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</si>
  <si>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</si>
  <si>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</si>
  <si>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</si>
  <si>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</si>
  <si>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</si>
  <si>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</si>
  <si>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</si>
  <si>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</si>
  <si>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</si>
  <si>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</si>
  <si>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</si>
  <si>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</si>
  <si>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</si>
  <si>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</si>
  <si>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</si>
  <si>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</si>
  <si>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</si>
  <si>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</si>
  <si>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</si>
  <si>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</si>
  <si>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</si>
  <si>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Berlínská</t>
  </si>
  <si>
    <t>Nová vyzdívka jádra, nové rozvody elektro v lištách, nutno respektovat původní povrchy, neponičit; nové rozvody ZTI, nová plnová přípojka ke spotřebiči; nátěry trubek ÚT, nové zárubně do vyzdívek, ostatní neponičit vč. dveří; nové obklady,dlažby, zařizovací předměty; nové PVC  pro předsíň, kuchyň a P3; opravy omítek, nová výmalba; seřídit okna a dveře; úklid. Bytes zajistí šetrnou demontáž KL a odvoz do skladu.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</si>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</sst>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2748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29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64</v>
      </c>
      <c r="F18" s="20">
        <v>44</v>
      </c>
      <c r="G18" s="20">
        <v>65</v>
      </c>
      <c r="H18" s="20">
        <v>50</v>
      </c>
      <c r="I18" s="20">
        <v>50</v>
      </c>
      <c r="J18" s="20"/>
      <c r="K18" s="20"/>
      <c r="L18" s="20"/>
      <c r="M18" s="20"/>
      <c r="N18" s="20">
        <f t="shared" ref="N18:N27" si="0">SUM(E18:M18)</f>
        <v>273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64</v>
      </c>
      <c r="F19" s="20">
        <v>44</v>
      </c>
      <c r="G19" s="20">
        <v>65</v>
      </c>
      <c r="H19" s="20">
        <v>50</v>
      </c>
      <c r="I19" s="20">
        <v>50</v>
      </c>
      <c r="J19" s="20"/>
      <c r="K19" s="20"/>
      <c r="L19" s="20">
        <v>10</v>
      </c>
      <c r="M19" s="20">
        <v>12</v>
      </c>
      <c r="N19" s="20">
        <f t="shared" si="0"/>
        <v>295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64</v>
      </c>
      <c r="F20" s="20">
        <v>44</v>
      </c>
      <c r="G20" s="20">
        <v>65</v>
      </c>
      <c r="H20" s="20">
        <v>50</v>
      </c>
      <c r="I20" s="20">
        <v>50</v>
      </c>
      <c r="J20" s="20"/>
      <c r="K20" s="20"/>
      <c r="L20" s="20">
        <v>10</v>
      </c>
      <c r="M20" s="20">
        <v>12</v>
      </c>
      <c r="N20" s="20">
        <f t="shared" si="0"/>
        <v>295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60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/>
      <c r="F33" s="20">
        <v>1.25</v>
      </c>
      <c r="G33" s="20"/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3.75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13</v>
      </c>
      <c r="F43" s="20">
        <v>13</v>
      </c>
      <c r="G43" s="20"/>
      <c r="H43" s="20"/>
      <c r="I43" s="20">
        <v>13</v>
      </c>
      <c r="J43" s="20"/>
      <c r="K43" s="20"/>
      <c r="L43" s="20"/>
      <c r="M43" s="20"/>
      <c r="N43" s="20">
        <f>SUM(E43:M43)</f>
        <v>39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13</v>
      </c>
      <c r="F44" s="20">
        <v>13</v>
      </c>
      <c r="G44" s="20"/>
      <c r="H44" s="20"/>
      <c r="I44" s="20">
        <v>13</v>
      </c>
      <c r="J44" s="20"/>
      <c r="K44" s="20"/>
      <c r="L44" s="20"/>
      <c r="M44" s="20"/>
      <c r="N44" s="20">
        <f>SUM(E44:M44)*1.15</f>
        <v>44.849999999999994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13</v>
      </c>
      <c r="F46" s="20">
        <v>13</v>
      </c>
      <c r="G46" s="20"/>
      <c r="H46" s="20"/>
      <c r="I46" s="20">
        <v>13</v>
      </c>
      <c r="J46" s="20"/>
      <c r="K46" s="20"/>
      <c r="L46" s="20"/>
      <c r="M46" s="20"/>
      <c r="N46" s="20">
        <f>SUM(E46:M46)</f>
        <v>39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20</v>
      </c>
      <c r="F47" s="20">
        <v>20</v>
      </c>
      <c r="G47" s="20"/>
      <c r="H47" s="20"/>
      <c r="I47" s="20">
        <v>20</v>
      </c>
      <c r="J47" s="20"/>
      <c r="K47" s="20"/>
      <c r="L47" s="20"/>
      <c r="M47" s="20"/>
      <c r="N47" s="20">
        <f>SUM(E47:M47)</f>
        <v>60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20</v>
      </c>
      <c r="G49" s="20"/>
      <c r="H49" s="20"/>
      <c r="I49" s="20">
        <v>20</v>
      </c>
      <c r="J49" s="20"/>
      <c r="K49" s="20"/>
      <c r="L49" s="20"/>
      <c r="M49" s="20"/>
      <c r="N49" s="20">
        <f t="shared" si="5"/>
        <v>60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13</v>
      </c>
      <c r="F50" s="20">
        <v>13</v>
      </c>
      <c r="G50" s="20"/>
      <c r="H50" s="20"/>
      <c r="I50" s="20">
        <v>13</v>
      </c>
      <c r="J50" s="20"/>
      <c r="K50" s="20"/>
      <c r="L50" s="20"/>
      <c r="M50" s="20"/>
      <c r="N50" s="20">
        <f t="shared" si="5"/>
        <v>39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2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2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/>
      <c r="F110" s="20">
        <v>1</v>
      </c>
      <c r="G110" s="20"/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3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>
        <v>8</v>
      </c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19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2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38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</v>
      </c>
      <c r="F142" s="20">
        <v>8</v>
      </c>
      <c r="G142" s="20"/>
      <c r="H142" s="20"/>
      <c r="I142" s="20"/>
      <c r="J142" s="20"/>
      <c r="K142" s="20"/>
      <c r="L142" s="20">
        <v>10</v>
      </c>
      <c r="M142" s="20">
        <v>12</v>
      </c>
      <c r="N142" s="20">
        <f t="shared" si="20"/>
        <v>38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4</v>
      </c>
      <c r="G152" s="20"/>
      <c r="H152" s="20"/>
      <c r="I152" s="20"/>
      <c r="J152" s="20"/>
      <c r="K152" s="20"/>
      <c r="L152" s="20"/>
      <c r="M152" s="20"/>
      <c r="N152" s="20">
        <f t="shared" si="22"/>
        <v>4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3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3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>
        <v>1</v>
      </c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1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2024-12-10T11:49:38Z</cp:lastPrinted>
  <dcterms:created xsi:type="dcterms:W3CDTF">2011-05-17T11:50:23Z</dcterms:created>
  <dcterms:modified xsi:type="dcterms:W3CDTF">2024-12-19T09:18:02Z</dcterms:modified>
</cp:coreProperties>
</file>